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48" sheetId="1" r:id="rId1"/>
  </sheets>
  <externalReferences>
    <externalReference r:id="rId2"/>
  </externalReferences>
  <definedNames>
    <definedName name="Z_6E36EA37_049E_4FAE_B719_2847CD16F858_.wvu.Cols" localSheetId="0" hidden="1">'Буханцева 48'!#REF!,'Буханцева 48'!#REF!</definedName>
    <definedName name="Z_6E36EA37_049E_4FAE_B719_2847CD16F858_.wvu.Rows" localSheetId="0" hidden="1">'Буханцева 48'!$42:$45</definedName>
    <definedName name="Z_73C0D023_21BD_4441_8EFA_957546C15799_.wvu.Cols" localSheetId="0" hidden="1">'Буханцева 48'!#REF!,'Буханцева 48'!#REF!</definedName>
    <definedName name="Z_73C0D023_21BD_4441_8EFA_957546C15799_.wvu.Rows" localSheetId="0" hidden="1">'Буханцева 48'!$42:$45</definedName>
    <definedName name="_xlnm.Print_Area" localSheetId="0">'Буханцева 48'!$A$1:$G$60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<sst xmlns="http://schemas.openxmlformats.org/spreadsheetml/2006/main" count="62" uniqueCount="53">
  <si>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</si>
  <si>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</si>
  <si>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</si>
  <si>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</si>
  <si>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</si>
  <si>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</si>
  <si>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</si>
  <si>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</si>
  <si>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</si>
  <si>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</si>
  <si>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</si>
  <si>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</si>
  <si>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</si>
  <si>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</si>
  <si>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</si>
  <si>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</si>
  <si>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</si>
  <si>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</si>
  <si>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</si>
  <si>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</si>
  <si>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</si>
  <si>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</si>
  <si>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</si>
  <si>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</si>
  <si>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</si>
  <si>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</si>
  <si>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</si>
  <si>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</si>
  <si>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</si>
  <si>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</si>
  <si>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</si>
  <si>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</si>
  <si>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</si>
  <si>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</si>
  <si>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</si>
  <si>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</si>
  <si>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</si>
  <si>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</si>
  <si>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Буханцева, 48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</si>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</sst>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06">
          <cell r="W306">
            <v>53602.811994917865</v>
          </cell>
          <cell r="X306">
            <v>10771.564128004838</v>
          </cell>
          <cell r="Y306">
            <v>34086.565399999999</v>
          </cell>
          <cell r="AA306">
            <v>0</v>
          </cell>
          <cell r="AI306">
            <v>66760.479999999996</v>
          </cell>
          <cell r="AK306">
            <v>225157.22940000004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X306">
            <v>176161.73454765917</v>
          </cell>
          <cell r="BB306">
            <v>12493.170000000002</v>
          </cell>
          <cell r="BC306">
            <v>0</v>
          </cell>
          <cell r="BD306">
            <v>0</v>
          </cell>
          <cell r="BN306">
            <v>26163</v>
          </cell>
          <cell r="BO306">
            <v>0</v>
          </cell>
          <cell r="BP306">
            <v>1428</v>
          </cell>
          <cell r="BQ306">
            <v>0</v>
          </cell>
          <cell r="CN306">
            <v>40477.535540032717</v>
          </cell>
          <cell r="CO306">
            <v>8324.3490592008111</v>
          </cell>
          <cell r="CP306">
            <v>1994.3789000000002</v>
          </cell>
          <cell r="DE306">
            <v>37154.006618807522</v>
          </cell>
          <cell r="DS306">
            <v>130880.5806447783</v>
          </cell>
          <cell r="DT306">
            <v>27296.092830551846</v>
          </cell>
          <cell r="DU306">
            <v>26247.866899999997</v>
          </cell>
          <cell r="EL306">
            <v>128717.95394042859</v>
          </cell>
          <cell r="EU306">
            <v>350263.40935068601</v>
          </cell>
          <cell r="EV306">
            <v>79135.939630300898</v>
          </cell>
          <cell r="EW306">
            <v>150.11339999999998</v>
          </cell>
          <cell r="FG306">
            <v>276412.66771505418</v>
          </cell>
          <cell r="FM306">
            <v>178228.94033102202</v>
          </cell>
          <cell r="FN306">
            <v>53639.054334026761</v>
          </cell>
          <cell r="FO306">
            <v>1292.8500000000015</v>
          </cell>
          <cell r="FU306">
            <v>141174.09653251519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8.77734375" style="1" customWidth="1"/>
    <col min="9" max="9" width="11.109375" style="1" bestFit="1" customWidth="1"/>
    <col min="10" max="10" width="9.44140625" style="1" bestFit="1" customWidth="1"/>
    <col min="11" max="12" width="10.44140625" style="1" bestFit="1" customWidth="1"/>
    <col min="13" max="16384" width="9.109375" style="1"/>
  </cols>
  <sheetData>
    <row r="1" spans="1:7" ht="18" customHeight="1" x14ac:dyDescent="0.25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5123947.26</v>
      </c>
      <c r="F9" s="16">
        <f t="shared" ref="F9:G9" si="0">SUM(F10:F14)</f>
        <v>5645277.1199999992</v>
      </c>
      <c r="G9" s="16">
        <f t="shared" si="0"/>
        <v>3053027.4699999997</v>
      </c>
    </row>
    <row r="10" spans="1:7" ht="13.2" customHeight="1" x14ac:dyDescent="0.3">
      <c r="A10" s="44" t="s">
        <v>9</v>
      </c>
      <c r="B10" s="45"/>
      <c r="C10" s="45"/>
      <c r="D10" s="46"/>
      <c r="E10" s="17">
        <v>1850298.64</v>
      </c>
      <c r="F10" s="17">
        <v>2068571.21</v>
      </c>
      <c r="G10" s="18">
        <v>1202227.77</v>
      </c>
    </row>
    <row r="11" spans="1:7" ht="14.4" customHeight="1" x14ac:dyDescent="0.3">
      <c r="A11" s="44" t="s">
        <v>10</v>
      </c>
      <c r="B11" s="45"/>
      <c r="C11" s="45"/>
      <c r="D11" s="46"/>
      <c r="E11" s="17">
        <v>1167768.83</v>
      </c>
      <c r="F11" s="17">
        <v>1340412.8899999999</v>
      </c>
      <c r="G11" s="18">
        <v>875054.27</v>
      </c>
    </row>
    <row r="12" spans="1:7" ht="13.95" customHeight="1" x14ac:dyDescent="0.3">
      <c r="A12" s="44" t="s">
        <v>11</v>
      </c>
      <c r="B12" s="45"/>
      <c r="C12" s="45"/>
      <c r="D12" s="46"/>
      <c r="E12" s="17">
        <v>317347.96999999997</v>
      </c>
      <c r="F12" s="17">
        <v>331937.90000000002</v>
      </c>
      <c r="G12" s="18">
        <v>198674.15</v>
      </c>
    </row>
    <row r="13" spans="1:7" ht="13.5" customHeight="1" x14ac:dyDescent="0.3">
      <c r="A13" s="44" t="s">
        <v>12</v>
      </c>
      <c r="B13" s="45"/>
      <c r="C13" s="45"/>
      <c r="D13" s="46"/>
      <c r="E13" s="17">
        <v>360598.35</v>
      </c>
      <c r="F13" s="17">
        <v>361460.47999999998</v>
      </c>
      <c r="G13" s="18">
        <v>180780.65</v>
      </c>
    </row>
    <row r="14" spans="1:7" ht="14.4" customHeight="1" x14ac:dyDescent="0.3">
      <c r="A14" s="37" t="s">
        <v>13</v>
      </c>
      <c r="B14" s="37"/>
      <c r="C14" s="37"/>
      <c r="D14" s="37"/>
      <c r="E14" s="17">
        <v>1427933.47</v>
      </c>
      <c r="F14" s="17">
        <v>1542894.64</v>
      </c>
      <c r="G14" s="18">
        <v>596290.63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3466161.7</v>
      </c>
      <c r="F15" s="16">
        <f t="shared" ref="F15:G15" si="1">SUM(F16:F19)</f>
        <v>3602955.45</v>
      </c>
      <c r="G15" s="16">
        <f t="shared" si="1"/>
        <v>1117488.1100000001</v>
      </c>
    </row>
    <row r="16" spans="1:7" ht="33.6" customHeight="1" x14ac:dyDescent="0.3">
      <c r="A16" s="50" t="s">
        <v>45</v>
      </c>
      <c r="B16" s="51"/>
      <c r="C16" s="51"/>
      <c r="D16" s="52"/>
      <c r="E16" s="17">
        <v>3265533.92</v>
      </c>
      <c r="F16" s="17">
        <v>3428376.69</v>
      </c>
      <c r="G16" s="18">
        <v>1091439.0900000001</v>
      </c>
    </row>
    <row r="17" spans="1:10" ht="15.6" x14ac:dyDescent="0.3">
      <c r="A17" s="37" t="s">
        <v>46</v>
      </c>
      <c r="B17" s="37"/>
      <c r="C17" s="37"/>
      <c r="D17" s="37"/>
      <c r="E17" s="17">
        <v>8361.75</v>
      </c>
      <c r="F17" s="17">
        <v>7270.2</v>
      </c>
      <c r="G17" s="18">
        <v>1091.55</v>
      </c>
    </row>
    <row r="18" spans="1:10" ht="15.6" x14ac:dyDescent="0.3">
      <c r="A18" s="37" t="s">
        <v>47</v>
      </c>
      <c r="B18" s="37"/>
      <c r="C18" s="37"/>
      <c r="D18" s="37"/>
      <c r="E18" s="17">
        <v>18451.14</v>
      </c>
      <c r="F18" s="17">
        <v>16240.71</v>
      </c>
      <c r="G18" s="18">
        <v>2210.4299999999998</v>
      </c>
    </row>
    <row r="19" spans="1:10" ht="15.6" x14ac:dyDescent="0.3">
      <c r="A19" s="37" t="s">
        <v>48</v>
      </c>
      <c r="B19" s="37"/>
      <c r="C19" s="37"/>
      <c r="D19" s="37"/>
      <c r="E19" s="17">
        <v>173814.89</v>
      </c>
      <c r="F19" s="17">
        <v>151067.85</v>
      </c>
      <c r="G19" s="18">
        <v>22747.040000000001</v>
      </c>
    </row>
    <row r="20" spans="1:10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0" ht="15.6" x14ac:dyDescent="0.3">
      <c r="A21" s="37" t="s">
        <v>15</v>
      </c>
      <c r="B21" s="37"/>
      <c r="C21" s="37"/>
      <c r="D21" s="37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6" x14ac:dyDescent="0.3">
      <c r="A24" s="60" t="s">
        <v>44</v>
      </c>
      <c r="B24" s="60"/>
      <c r="C24" s="60"/>
      <c r="D24" s="60"/>
      <c r="E24" s="60"/>
      <c r="F24" s="17">
        <v>-3335413.635400001</v>
      </c>
      <c r="G24" s="19"/>
      <c r="I24" s="28"/>
      <c r="J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341383.15607058187</v>
      </c>
      <c r="I25" s="28"/>
      <c r="J25" s="28"/>
    </row>
    <row r="26" spans="1:10" ht="28.5" customHeight="1" x14ac:dyDescent="0.25">
      <c r="A26" s="64"/>
      <c r="B26" s="65"/>
      <c r="C26" s="65"/>
      <c r="D26" s="65"/>
      <c r="E26" s="66"/>
      <c r="F26" s="71"/>
      <c r="I26" s="28"/>
      <c r="J26" s="28"/>
    </row>
    <row r="27" spans="1:10" ht="15.6" hidden="1" x14ac:dyDescent="0.3">
      <c r="A27" s="67" t="s">
        <v>16</v>
      </c>
      <c r="B27" s="68"/>
      <c r="C27" s="68"/>
      <c r="D27" s="68"/>
      <c r="E27" s="69"/>
      <c r="F27" s="25">
        <f>'[1]свод за год'!W306</f>
        <v>53602.811994917865</v>
      </c>
      <c r="I27" s="28"/>
      <c r="J27" s="28"/>
    </row>
    <row r="28" spans="1:10" ht="15.6" hidden="1" x14ac:dyDescent="0.3">
      <c r="A28" s="67" t="s">
        <v>31</v>
      </c>
      <c r="B28" s="68"/>
      <c r="C28" s="68"/>
      <c r="D28" s="68"/>
      <c r="E28" s="69"/>
      <c r="F28" s="25">
        <f>'[1]свод за год'!X306</f>
        <v>10771.564128004838</v>
      </c>
      <c r="I28" s="28"/>
      <c r="J28" s="28"/>
    </row>
    <row r="29" spans="1:10" ht="15.6" hidden="1" x14ac:dyDescent="0.3">
      <c r="A29" s="67" t="s">
        <v>18</v>
      </c>
      <c r="B29" s="68"/>
      <c r="C29" s="68"/>
      <c r="D29" s="68"/>
      <c r="E29" s="69"/>
      <c r="F29" s="25">
        <f>'[1]свод за год'!Y306</f>
        <v>34086.565399999999</v>
      </c>
      <c r="I29" s="28"/>
      <c r="J29" s="28"/>
    </row>
    <row r="30" spans="1:10" ht="15.6" hidden="1" x14ac:dyDescent="0.3">
      <c r="A30" s="67" t="s">
        <v>19</v>
      </c>
      <c r="B30" s="68"/>
      <c r="C30" s="68"/>
      <c r="D30" s="68"/>
      <c r="E30" s="69"/>
      <c r="F30" s="25">
        <f>'[1]свод за год'!AA306+'[1]свод за год'!AI306+'[1]свод за год'!AL306+'[1]свод за год'!AO306+'[1]свод за год'!AP306+'[1]свод за год'!AQ306</f>
        <v>66760.479999999996</v>
      </c>
      <c r="I30" s="28"/>
      <c r="J30" s="28"/>
    </row>
    <row r="31" spans="1:10" ht="36.75" hidden="1" customHeight="1" x14ac:dyDescent="0.3">
      <c r="A31" s="73" t="s">
        <v>32</v>
      </c>
      <c r="B31" s="74"/>
      <c r="C31" s="74"/>
      <c r="D31" s="74"/>
      <c r="E31" s="75"/>
      <c r="F31" s="25">
        <f>'[1]свод за год'!AX306</f>
        <v>176161.73454765917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70">
        <f>SUM(F34:F38)+432442.18</f>
        <v>1058692.1738337998</v>
      </c>
      <c r="I32" s="28"/>
      <c r="J32" s="28"/>
    </row>
    <row r="33" spans="1:10" ht="33" customHeight="1" x14ac:dyDescent="0.25">
      <c r="A33" s="64"/>
      <c r="B33" s="65"/>
      <c r="C33" s="65"/>
      <c r="D33" s="65"/>
      <c r="E33" s="66"/>
      <c r="F33" s="71"/>
      <c r="I33" s="28"/>
      <c r="J33" s="28"/>
    </row>
    <row r="34" spans="1:10" ht="15.6" hidden="1" x14ac:dyDescent="0.3">
      <c r="A34" s="72" t="s">
        <v>16</v>
      </c>
      <c r="B34" s="72"/>
      <c r="C34" s="72"/>
      <c r="D34" s="72"/>
      <c r="E34" s="72"/>
      <c r="F34" s="25">
        <f>'[1]свод за год'!CN306+'[1]свод за год'!DS306</f>
        <v>171358.11618481102</v>
      </c>
      <c r="I34" s="28"/>
      <c r="J34" s="28"/>
    </row>
    <row r="35" spans="1:10" ht="15.6" hidden="1" x14ac:dyDescent="0.3">
      <c r="A35" s="72" t="s">
        <v>31</v>
      </c>
      <c r="B35" s="72"/>
      <c r="C35" s="72"/>
      <c r="D35" s="72"/>
      <c r="E35" s="72"/>
      <c r="F35" s="25">
        <f>'[1]свод за год'!CO306+'[1]свод за год'!DT306</f>
        <v>35620.441889752656</v>
      </c>
      <c r="I35" s="28"/>
      <c r="J35" s="28"/>
    </row>
    <row r="36" spans="1:10" ht="15.6" hidden="1" x14ac:dyDescent="0.3">
      <c r="A36" s="72" t="s">
        <v>18</v>
      </c>
      <c r="B36" s="72"/>
      <c r="C36" s="72"/>
      <c r="D36" s="72"/>
      <c r="E36" s="72"/>
      <c r="F36" s="25">
        <f>'[1]свод за год'!CP306+'[1]свод за год'!DU306</f>
        <v>28242.245799999997</v>
      </c>
      <c r="I36" s="28"/>
      <c r="J36" s="28"/>
    </row>
    <row r="37" spans="1:10" ht="15.6" hidden="1" x14ac:dyDescent="0.3">
      <c r="A37" s="72" t="s">
        <v>19</v>
      </c>
      <c r="B37" s="72"/>
      <c r="C37" s="72"/>
      <c r="D37" s="72"/>
      <c r="E37" s="72"/>
      <c r="F37" s="25">
        <f>'[1]свод за год'!AK306+'[1]свод за год'!AM306+'[1]свод за год'!AN306+'[1]свод за год'!BD306</f>
        <v>225157.22940000004</v>
      </c>
      <c r="I37" s="28"/>
      <c r="J37" s="28"/>
    </row>
    <row r="38" spans="1:10" ht="39.75" hidden="1" customHeight="1" x14ac:dyDescent="0.3">
      <c r="A38" s="73" t="s">
        <v>34</v>
      </c>
      <c r="B38" s="76"/>
      <c r="C38" s="76"/>
      <c r="D38" s="76"/>
      <c r="E38" s="77"/>
      <c r="F38" s="25">
        <f>'[1]свод за год'!DE306+'[1]свод за год'!EL306</f>
        <v>165871.96055923612</v>
      </c>
      <c r="I38" s="28"/>
      <c r="J38" s="28"/>
    </row>
    <row r="39" spans="1:10" ht="32.4" customHeight="1" x14ac:dyDescent="0.3">
      <c r="A39" s="78" t="s">
        <v>35</v>
      </c>
      <c r="B39" s="79"/>
      <c r="C39" s="79"/>
      <c r="D39" s="79"/>
      <c r="E39" s="80"/>
      <c r="F39" s="26">
        <f>SUM(F40:F48)+269837.05</f>
        <v>1390218.2912936052</v>
      </c>
      <c r="I39" s="28"/>
      <c r="J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'[1]свод за год'!EU306+'[1]свод за год'!FM306</f>
        <v>528492.34968170803</v>
      </c>
      <c r="I40" s="28"/>
      <c r="J40" s="28"/>
    </row>
    <row r="41" spans="1:10" ht="15.6" hidden="1" x14ac:dyDescent="0.3">
      <c r="A41" s="67" t="s">
        <v>31</v>
      </c>
      <c r="B41" s="68"/>
      <c r="C41" s="68"/>
      <c r="D41" s="68"/>
      <c r="E41" s="68"/>
      <c r="F41" s="25">
        <f>'[1]свод за год'!EV306+'[1]свод за год'!FN306</f>
        <v>132774.99396432767</v>
      </c>
      <c r="I41" s="28"/>
      <c r="J41" s="28"/>
    </row>
    <row r="42" spans="1:10" ht="15.6" hidden="1" customHeight="1" x14ac:dyDescent="0.3">
      <c r="A42" s="72" t="s">
        <v>21</v>
      </c>
      <c r="B42" s="72"/>
      <c r="C42" s="72"/>
      <c r="D42" s="72"/>
      <c r="E42" s="67"/>
      <c r="F42" s="25"/>
      <c r="I42" s="28"/>
      <c r="J42" s="28"/>
    </row>
    <row r="43" spans="1:10" ht="15.6" hidden="1" customHeight="1" x14ac:dyDescent="0.3">
      <c r="A43" s="67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3">
      <c r="A44" s="72" t="s">
        <v>22</v>
      </c>
      <c r="B44" s="72"/>
      <c r="C44" s="72"/>
      <c r="D44" s="72"/>
      <c r="E44" s="67"/>
      <c r="F44" s="25"/>
      <c r="I44" s="28"/>
      <c r="J44" s="28"/>
    </row>
    <row r="45" spans="1:10" ht="15.6" hidden="1" customHeight="1" x14ac:dyDescent="0.3">
      <c r="A45" s="67" t="s">
        <v>17</v>
      </c>
      <c r="B45" s="68"/>
      <c r="C45" s="68"/>
      <c r="D45" s="68"/>
      <c r="E45" s="68"/>
      <c r="F45" s="25"/>
      <c r="I45" s="28"/>
      <c r="J45" s="28"/>
    </row>
    <row r="46" spans="1:10" ht="15.6" hidden="1" x14ac:dyDescent="0.3">
      <c r="A46" s="72" t="s">
        <v>18</v>
      </c>
      <c r="B46" s="72"/>
      <c r="C46" s="72"/>
      <c r="D46" s="72"/>
      <c r="E46" s="67"/>
      <c r="F46" s="25">
        <f>'[1]свод за год'!EW306+'[1]свод за год'!FO306</f>
        <v>1442.9634000000015</v>
      </c>
      <c r="I46" s="28"/>
      <c r="J46" s="28"/>
    </row>
    <row r="47" spans="1:10" ht="15.6" hidden="1" x14ac:dyDescent="0.3">
      <c r="A47" s="67" t="s">
        <v>19</v>
      </c>
      <c r="B47" s="68"/>
      <c r="C47" s="68"/>
      <c r="D47" s="68"/>
      <c r="E47" s="68"/>
      <c r="F47" s="25">
        <f>'[1]свод за год'!BB306+'[1]свод за год'!BC306+'[1]свод за год'!BN306+'[1]свод за год'!BO306+'[1]свод за год'!BP306+'[1]свод за год'!BQ306</f>
        <v>40084.17</v>
      </c>
      <c r="I47" s="28"/>
      <c r="J47" s="28"/>
    </row>
    <row r="48" spans="1:10" ht="43.5" hidden="1" customHeight="1" x14ac:dyDescent="0.3">
      <c r="A48" s="73" t="s">
        <v>36</v>
      </c>
      <c r="B48" s="76"/>
      <c r="C48" s="76"/>
      <c r="D48" s="76"/>
      <c r="E48" s="77"/>
      <c r="F48" s="25">
        <f>'[1]свод за год'!FG306+'[1]свод за год'!FU306</f>
        <v>417586.76424756937</v>
      </c>
      <c r="I48" s="28"/>
      <c r="J48" s="28"/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3"/>
      <c r="I49" s="28"/>
      <c r="J49" s="28"/>
    </row>
    <row r="50" spans="1:12" ht="15.6" x14ac:dyDescent="0.3">
      <c r="A50" s="85" t="s">
        <v>49</v>
      </c>
      <c r="B50" s="86"/>
      <c r="C50" s="86"/>
      <c r="D50" s="86"/>
      <c r="E50" s="87"/>
      <c r="F50" s="26">
        <f>F25+F32+F39+F49</f>
        <v>2790293.6211979869</v>
      </c>
      <c r="I50" s="28"/>
      <c r="J50" s="28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415099.23</v>
      </c>
      <c r="I51" s="34"/>
      <c r="J51" s="34"/>
      <c r="K51" s="34"/>
      <c r="L51" s="34"/>
    </row>
    <row r="52" spans="1:12" ht="15.6" x14ac:dyDescent="0.3">
      <c r="A52" s="67" t="s">
        <v>23</v>
      </c>
      <c r="B52" s="68"/>
      <c r="C52" s="68"/>
      <c r="D52" s="68"/>
      <c r="E52" s="68"/>
      <c r="F52" s="25">
        <v>215137.9</v>
      </c>
      <c r="I52" s="28"/>
      <c r="J52" s="28"/>
    </row>
    <row r="53" spans="1:12" ht="15.6" x14ac:dyDescent="0.3">
      <c r="A53" s="67" t="s">
        <v>24</v>
      </c>
      <c r="B53" s="68"/>
      <c r="C53" s="68"/>
      <c r="D53" s="68"/>
      <c r="E53" s="68"/>
      <c r="F53" s="25">
        <v>199961.33</v>
      </c>
      <c r="I53" s="28"/>
      <c r="J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  <c r="J54" s="28"/>
    </row>
    <row r="55" spans="1:12" ht="15.6" x14ac:dyDescent="0.3">
      <c r="A55" s="88" t="s">
        <v>51</v>
      </c>
      <c r="B55" s="88"/>
      <c r="C55" s="88"/>
      <c r="D55" s="88"/>
      <c r="E55" s="88"/>
      <c r="F55" s="26">
        <f>F50+F51</f>
        <v>3205392.8511979869</v>
      </c>
      <c r="H55" s="19"/>
      <c r="I55" s="28"/>
      <c r="J55" s="28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3265533.92</v>
      </c>
      <c r="I56" s="28"/>
      <c r="J56" s="28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3428376.69</v>
      </c>
      <c r="H57" s="28"/>
      <c r="I57" s="28"/>
      <c r="J57" s="28"/>
    </row>
    <row r="58" spans="1:12" ht="15.6" x14ac:dyDescent="0.3">
      <c r="A58" s="84" t="s">
        <v>28</v>
      </c>
      <c r="B58" s="84"/>
      <c r="C58" s="84"/>
      <c r="D58" s="84"/>
      <c r="E58" s="84"/>
      <c r="F58" s="26">
        <f>F24+F56-F55</f>
        <v>-3275272.5665979879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48</vt:lpstr>
      <vt:lpstr>'Буханцева 48'!Область_печати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2018-03-29T14:18:30Z</cp:lastPrinted>
  <dcterms:created xsi:type="dcterms:W3CDTF">2013-05-24T09:13:10Z</dcterms:created>
  <dcterms:modified xsi:type="dcterms:W3CDTF">2018-03-29T14:18:42Z</dcterms:modified>
</cp:coreProperties>
</file>